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to\Downloads\"/>
    </mc:Choice>
  </mc:AlternateContent>
  <xr:revisionPtr revIDLastSave="0" documentId="13_ncr:1_{656E6B24-88D5-4A93-9F1D-6FD12746A8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enda" sheetId="16" r:id="rId1"/>
    <sheet name="Fadhil Toha" sheetId="3" r:id="rId2"/>
    <sheet name="Gilang" sheetId="2" r:id="rId3"/>
    <sheet name="Rahmadi" sheetId="9" r:id="rId4"/>
    <sheet name="Fikri" sheetId="13" r:id="rId5"/>
    <sheet name="Vebrian" sheetId="1" r:id="rId6"/>
    <sheet name="Alfrieandi" sheetId="11" r:id="rId7"/>
    <sheet name="Reza" sheetId="15" r:id="rId8"/>
    <sheet name="Renaldi" sheetId="7" r:id="rId9"/>
    <sheet name="Ahmad AA" sheetId="17" r:id="rId10"/>
    <sheet name="Alfi" sheetId="4" r:id="rId11"/>
    <sheet name="Fatkhul" sheetId="6" r:id="rId12"/>
    <sheet name="Joshua" sheetId="10" r:id="rId13"/>
    <sheet name="Yoga" sheetId="5" r:id="rId14"/>
    <sheet name="Ahmad A" sheetId="8" r:id="rId15"/>
    <sheet name="Daffa" sheetId="14" r:id="rId16"/>
    <sheet name="Arby" sheetId="12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2" l="1"/>
  <c r="K35" i="12"/>
  <c r="L35" i="12" s="1"/>
  <c r="I35" i="12"/>
  <c r="H35" i="12"/>
  <c r="K29" i="12"/>
  <c r="L29" i="12" s="1"/>
  <c r="H29" i="12"/>
  <c r="I29" i="12" s="1"/>
  <c r="K22" i="12"/>
  <c r="L22" i="12" s="1"/>
  <c r="I22" i="12"/>
  <c r="H22" i="12"/>
  <c r="K16" i="12"/>
  <c r="L16" i="12" s="1"/>
  <c r="H16" i="12"/>
  <c r="I16" i="12" s="1"/>
  <c r="K10" i="12"/>
  <c r="K42" i="12" s="1"/>
  <c r="I10" i="12"/>
  <c r="H10" i="12"/>
  <c r="J42" i="14"/>
  <c r="K35" i="14"/>
  <c r="L35" i="14" s="1"/>
  <c r="I35" i="14"/>
  <c r="H35" i="14"/>
  <c r="K29" i="14"/>
  <c r="L29" i="14" s="1"/>
  <c r="H29" i="14"/>
  <c r="I29" i="14" s="1"/>
  <c r="K22" i="14"/>
  <c r="L22" i="14" s="1"/>
  <c r="I22" i="14"/>
  <c r="H22" i="14"/>
  <c r="K16" i="14"/>
  <c r="L16" i="14" s="1"/>
  <c r="H16" i="14"/>
  <c r="I16" i="14" s="1"/>
  <c r="K10" i="14"/>
  <c r="K42" i="14" s="1"/>
  <c r="I10" i="14"/>
  <c r="H10" i="14"/>
  <c r="J42" i="8"/>
  <c r="K35" i="8"/>
  <c r="L35" i="8" s="1"/>
  <c r="I35" i="8"/>
  <c r="H35" i="8"/>
  <c r="K29" i="8"/>
  <c r="L29" i="8" s="1"/>
  <c r="H29" i="8"/>
  <c r="I29" i="8" s="1"/>
  <c r="K22" i="8"/>
  <c r="L22" i="8" s="1"/>
  <c r="I22" i="8"/>
  <c r="H22" i="8"/>
  <c r="K16" i="8"/>
  <c r="L16" i="8" s="1"/>
  <c r="H16" i="8"/>
  <c r="I16" i="8" s="1"/>
  <c r="K10" i="8"/>
  <c r="K42" i="8" s="1"/>
  <c r="I10" i="8"/>
  <c r="H10" i="8"/>
  <c r="J42" i="5"/>
  <c r="K35" i="5"/>
  <c r="L35" i="5" s="1"/>
  <c r="I35" i="5"/>
  <c r="H35" i="5"/>
  <c r="K29" i="5"/>
  <c r="L29" i="5" s="1"/>
  <c r="H29" i="5"/>
  <c r="I29" i="5" s="1"/>
  <c r="K22" i="5"/>
  <c r="L22" i="5" s="1"/>
  <c r="I22" i="5"/>
  <c r="H22" i="5"/>
  <c r="K16" i="5"/>
  <c r="L16" i="5" s="1"/>
  <c r="H16" i="5"/>
  <c r="I16" i="5" s="1"/>
  <c r="K10" i="5"/>
  <c r="K42" i="5" s="1"/>
  <c r="I10" i="5"/>
  <c r="H10" i="5"/>
  <c r="J42" i="6"/>
  <c r="K35" i="6"/>
  <c r="L35" i="6" s="1"/>
  <c r="I35" i="6"/>
  <c r="H35" i="6"/>
  <c r="K29" i="6"/>
  <c r="L29" i="6" s="1"/>
  <c r="H29" i="6"/>
  <c r="I29" i="6" s="1"/>
  <c r="K22" i="6"/>
  <c r="L22" i="6" s="1"/>
  <c r="I22" i="6"/>
  <c r="H22" i="6"/>
  <c r="K16" i="6"/>
  <c r="L16" i="6" s="1"/>
  <c r="H16" i="6"/>
  <c r="H42" i="6" s="1"/>
  <c r="K10" i="6"/>
  <c r="K42" i="6" s="1"/>
  <c r="I10" i="6"/>
  <c r="H10" i="6"/>
  <c r="J42" i="4"/>
  <c r="K35" i="4"/>
  <c r="L35" i="4" s="1"/>
  <c r="H35" i="4"/>
  <c r="I35" i="4" s="1"/>
  <c r="K29" i="4"/>
  <c r="L29" i="4" s="1"/>
  <c r="I29" i="4"/>
  <c r="H29" i="4"/>
  <c r="K22" i="4"/>
  <c r="L22" i="4" s="1"/>
  <c r="H22" i="4"/>
  <c r="I22" i="4" s="1"/>
  <c r="K16" i="4"/>
  <c r="L16" i="4" s="1"/>
  <c r="I16" i="4"/>
  <c r="H16" i="4"/>
  <c r="K10" i="4"/>
  <c r="L10" i="4" s="1"/>
  <c r="H10" i="4"/>
  <c r="H42" i="4" s="1"/>
  <c r="J42" i="17"/>
  <c r="K35" i="17"/>
  <c r="L35" i="17" s="1"/>
  <c r="I35" i="17"/>
  <c r="H35" i="17"/>
  <c r="K29" i="17"/>
  <c r="L29" i="17" s="1"/>
  <c r="H29" i="17"/>
  <c r="I29" i="17" s="1"/>
  <c r="K22" i="17"/>
  <c r="L22" i="17" s="1"/>
  <c r="I22" i="17"/>
  <c r="H22" i="17"/>
  <c r="K16" i="17"/>
  <c r="L16" i="17" s="1"/>
  <c r="H16" i="17"/>
  <c r="H42" i="17" s="1"/>
  <c r="K10" i="17"/>
  <c r="K42" i="17" s="1"/>
  <c r="I10" i="17"/>
  <c r="H10" i="17"/>
  <c r="J42" i="15"/>
  <c r="K35" i="15"/>
  <c r="L35" i="15" s="1"/>
  <c r="I35" i="15"/>
  <c r="H35" i="15"/>
  <c r="K29" i="15"/>
  <c r="L29" i="15" s="1"/>
  <c r="H29" i="15"/>
  <c r="I29" i="15" s="1"/>
  <c r="K22" i="15"/>
  <c r="L22" i="15" s="1"/>
  <c r="I22" i="15"/>
  <c r="H22" i="15"/>
  <c r="K16" i="15"/>
  <c r="L16" i="15" s="1"/>
  <c r="H16" i="15"/>
  <c r="I16" i="15" s="1"/>
  <c r="K10" i="15"/>
  <c r="K42" i="15" s="1"/>
  <c r="I10" i="15"/>
  <c r="H10" i="15"/>
  <c r="J42" i="11"/>
  <c r="K35" i="11"/>
  <c r="L35" i="11" s="1"/>
  <c r="I35" i="11"/>
  <c r="H35" i="11"/>
  <c r="K29" i="11"/>
  <c r="L29" i="11" s="1"/>
  <c r="H29" i="11"/>
  <c r="I29" i="11" s="1"/>
  <c r="K22" i="11"/>
  <c r="L22" i="11" s="1"/>
  <c r="I22" i="11"/>
  <c r="H22" i="11"/>
  <c r="K16" i="11"/>
  <c r="L16" i="11" s="1"/>
  <c r="H16" i="11"/>
  <c r="I16" i="11" s="1"/>
  <c r="K10" i="11"/>
  <c r="K42" i="11" s="1"/>
  <c r="I10" i="11"/>
  <c r="H10" i="11"/>
  <c r="J42" i="1"/>
  <c r="K35" i="1"/>
  <c r="L35" i="1" s="1"/>
  <c r="I35" i="1"/>
  <c r="H35" i="1"/>
  <c r="K29" i="1"/>
  <c r="L29" i="1" s="1"/>
  <c r="H29" i="1"/>
  <c r="I29" i="1" s="1"/>
  <c r="K22" i="1"/>
  <c r="L22" i="1" s="1"/>
  <c r="I22" i="1"/>
  <c r="H22" i="1"/>
  <c r="K16" i="1"/>
  <c r="L16" i="1" s="1"/>
  <c r="H16" i="1"/>
  <c r="I16" i="1" s="1"/>
  <c r="K10" i="1"/>
  <c r="K42" i="1" s="1"/>
  <c r="I10" i="1"/>
  <c r="H10" i="1"/>
  <c r="J42" i="13"/>
  <c r="K35" i="13"/>
  <c r="L35" i="13" s="1"/>
  <c r="I35" i="13"/>
  <c r="H35" i="13"/>
  <c r="K29" i="13"/>
  <c r="L29" i="13" s="1"/>
  <c r="H29" i="13"/>
  <c r="I29" i="13" s="1"/>
  <c r="K22" i="13"/>
  <c r="L22" i="13" s="1"/>
  <c r="I22" i="13"/>
  <c r="H22" i="13"/>
  <c r="K16" i="13"/>
  <c r="L16" i="13" s="1"/>
  <c r="H16" i="13"/>
  <c r="I16" i="13" s="1"/>
  <c r="K10" i="13"/>
  <c r="K42" i="13" s="1"/>
  <c r="I10" i="13"/>
  <c r="H10" i="13"/>
  <c r="J42" i="9"/>
  <c r="K35" i="9"/>
  <c r="L35" i="9" s="1"/>
  <c r="I35" i="9"/>
  <c r="H35" i="9"/>
  <c r="K29" i="9"/>
  <c r="L29" i="9" s="1"/>
  <c r="H29" i="9"/>
  <c r="I29" i="9" s="1"/>
  <c r="K22" i="9"/>
  <c r="L22" i="9" s="1"/>
  <c r="I22" i="9"/>
  <c r="H22" i="9"/>
  <c r="K16" i="9"/>
  <c r="L16" i="9" s="1"/>
  <c r="H16" i="9"/>
  <c r="I16" i="9" s="1"/>
  <c r="K10" i="9"/>
  <c r="K42" i="9" s="1"/>
  <c r="I10" i="9"/>
  <c r="H10" i="9"/>
  <c r="J42" i="2"/>
  <c r="K35" i="2"/>
  <c r="L35" i="2" s="1"/>
  <c r="H35" i="2"/>
  <c r="I35" i="2" s="1"/>
  <c r="K29" i="2"/>
  <c r="L29" i="2" s="1"/>
  <c r="H29" i="2"/>
  <c r="I29" i="2" s="1"/>
  <c r="K22" i="2"/>
  <c r="L22" i="2" s="1"/>
  <c r="H22" i="2"/>
  <c r="I22" i="2" s="1"/>
  <c r="K16" i="2"/>
  <c r="K42" i="2" s="1"/>
  <c r="H16" i="2"/>
  <c r="I16" i="2" s="1"/>
  <c r="K10" i="2"/>
  <c r="L10" i="2" s="1"/>
  <c r="H10" i="2"/>
  <c r="H42" i="2" s="1"/>
  <c r="J42" i="16"/>
  <c r="K35" i="16"/>
  <c r="L35" i="16" s="1"/>
  <c r="H35" i="16"/>
  <c r="I35" i="16" s="1"/>
  <c r="K29" i="16"/>
  <c r="L29" i="16" s="1"/>
  <c r="H29" i="16"/>
  <c r="I29" i="16" s="1"/>
  <c r="K22" i="16"/>
  <c r="L22" i="16" s="1"/>
  <c r="H22" i="16"/>
  <c r="I22" i="16" s="1"/>
  <c r="K16" i="16"/>
  <c r="L16" i="16" s="1"/>
  <c r="H16" i="16"/>
  <c r="I16" i="16" s="1"/>
  <c r="K10" i="16"/>
  <c r="K42" i="16" s="1"/>
  <c r="H10" i="16"/>
  <c r="H42" i="16" s="1"/>
  <c r="I42" i="12" l="1"/>
  <c r="L10" i="12"/>
  <c r="L42" i="12" s="1"/>
  <c r="H42" i="12"/>
  <c r="I42" i="14"/>
  <c r="L10" i="14"/>
  <c r="L42" i="14" s="1"/>
  <c r="H42" i="14"/>
  <c r="I42" i="8"/>
  <c r="L10" i="8"/>
  <c r="L42" i="8" s="1"/>
  <c r="H42" i="8"/>
  <c r="I42" i="5"/>
  <c r="L10" i="5"/>
  <c r="L42" i="5" s="1"/>
  <c r="H42" i="5"/>
  <c r="L10" i="6"/>
  <c r="L42" i="6" s="1"/>
  <c r="I16" i="6"/>
  <c r="I42" i="6" s="1"/>
  <c r="L42" i="4"/>
  <c r="K42" i="4"/>
  <c r="I10" i="4"/>
  <c r="I42" i="4" s="1"/>
  <c r="L10" i="17"/>
  <c r="L42" i="17" s="1"/>
  <c r="I16" i="17"/>
  <c r="I42" i="17" s="1"/>
  <c r="I42" i="15"/>
  <c r="L10" i="15"/>
  <c r="L42" i="15" s="1"/>
  <c r="H42" i="15"/>
  <c r="I42" i="11"/>
  <c r="L10" i="11"/>
  <c r="L42" i="11" s="1"/>
  <c r="H42" i="11"/>
  <c r="I42" i="1"/>
  <c r="L10" i="1"/>
  <c r="L42" i="1" s="1"/>
  <c r="H42" i="1"/>
  <c r="I42" i="13"/>
  <c r="L10" i="13"/>
  <c r="L42" i="13" s="1"/>
  <c r="H42" i="13"/>
  <c r="I42" i="9"/>
  <c r="L10" i="9"/>
  <c r="L42" i="9" s="1"/>
  <c r="H42" i="9"/>
  <c r="L16" i="2"/>
  <c r="L42" i="2" s="1"/>
  <c r="I10" i="2"/>
  <c r="I42" i="2" s="1"/>
  <c r="L10" i="16"/>
  <c r="L42" i="16" s="1"/>
  <c r="I10" i="16"/>
  <c r="I42" i="16" s="1"/>
  <c r="J42" i="10"/>
  <c r="K35" i="10"/>
  <c r="L35" i="10" s="1"/>
  <c r="H35" i="10"/>
  <c r="I35" i="10" s="1"/>
  <c r="K29" i="10"/>
  <c r="L29" i="10" s="1"/>
  <c r="H29" i="10"/>
  <c r="I29" i="10" s="1"/>
  <c r="K22" i="10"/>
  <c r="L22" i="10" s="1"/>
  <c r="H22" i="10"/>
  <c r="I22" i="10" s="1"/>
  <c r="K16" i="10"/>
  <c r="L16" i="10" s="1"/>
  <c r="H16" i="10"/>
  <c r="I16" i="10" s="1"/>
  <c r="K10" i="10"/>
  <c r="H10" i="10"/>
  <c r="H42" i="10" l="1"/>
  <c r="K42" i="10"/>
  <c r="I10" i="10"/>
  <c r="I42" i="10" s="1"/>
  <c r="L10" i="10"/>
  <c r="L42" i="10" s="1"/>
  <c r="J42" i="7"/>
  <c r="K35" i="7"/>
  <c r="L35" i="7" s="1"/>
  <c r="H35" i="7"/>
  <c r="I35" i="7" s="1"/>
  <c r="K29" i="7"/>
  <c r="L29" i="7" s="1"/>
  <c r="H29" i="7"/>
  <c r="I29" i="7" s="1"/>
  <c r="K22" i="7"/>
  <c r="L22" i="7" s="1"/>
  <c r="H22" i="7"/>
  <c r="I22" i="7" s="1"/>
  <c r="K16" i="7"/>
  <c r="L16" i="7" s="1"/>
  <c r="H16" i="7"/>
  <c r="I16" i="7" s="1"/>
  <c r="K10" i="7"/>
  <c r="K42" i="7" s="1"/>
  <c r="H10" i="7"/>
  <c r="H42" i="7" s="1"/>
  <c r="I10" i="7" l="1"/>
  <c r="L10" i="7"/>
  <c r="I42" i="7"/>
  <c r="L42" i="7"/>
  <c r="J42" i="3" l="1"/>
  <c r="K35" i="3"/>
  <c r="L35" i="3" s="1"/>
  <c r="H35" i="3"/>
  <c r="I35" i="3" s="1"/>
  <c r="K29" i="3"/>
  <c r="L29" i="3" s="1"/>
  <c r="H29" i="3"/>
  <c r="I29" i="3" s="1"/>
  <c r="K22" i="3"/>
  <c r="L22" i="3" s="1"/>
  <c r="H22" i="3"/>
  <c r="I22" i="3" s="1"/>
  <c r="K16" i="3"/>
  <c r="L16" i="3" s="1"/>
  <c r="H16" i="3"/>
  <c r="I16" i="3" s="1"/>
  <c r="K10" i="3"/>
  <c r="H10" i="3"/>
  <c r="H42" i="3" l="1"/>
  <c r="I10" i="3"/>
  <c r="I42" i="3" s="1"/>
  <c r="K42" i="3"/>
  <c r="L10" i="3"/>
  <c r="L42" i="3" s="1"/>
</calcChain>
</file>

<file path=xl/sharedStrings.xml><?xml version="1.0" encoding="utf-8"?>
<sst xmlns="http://schemas.openxmlformats.org/spreadsheetml/2006/main" count="1428" uniqueCount="83">
  <si>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</si>
  <si>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</si>
  <si>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</si>
  <si>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</si>
  <si>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</si>
  <si>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</si>
  <si>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</si>
  <si>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</si>
  <si>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</si>
  <si>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</si>
  <si>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</si>
  <si>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</si>
  <si>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</si>
  <si>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</si>
  <si>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</si>
  <si>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</si>
  <si>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</si>
  <si>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</si>
  <si>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</si>
  <si>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</si>
  <si>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</si>
  <si>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</si>
  <si>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</si>
  <si>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</si>
  <si>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</si>
  <si>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</si>
  <si>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</si>
  <si>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</si>
  <si>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</si>
  <si>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</si>
  <si>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</si>
  <si>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</si>
  <si>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</si>
  <si>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</si>
  <si>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</si>
  <si>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</si>
  <si>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</si>
  <si>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</si>
  <si>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</si>
  <si>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</si>
  <si>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</si>
  <si>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</si>
  <si>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1,4,5,7,9</t>
  </si>
  <si>
    <t>1-3</t>
  </si>
  <si>
    <t>4-5</t>
  </si>
  <si>
    <t>6-7</t>
  </si>
  <si>
    <t>11-15</t>
  </si>
  <si>
    <t>PORTOFOLIO PERKEMBANGAN KEMAMPUAN MATA KULIAH PERALATAN SISTEM TENAGA</t>
  </si>
  <si>
    <t>Nama :  Vebrian Dwi Yulianto</t>
  </si>
  <si>
    <t>NPM : 054120007</t>
  </si>
  <si>
    <t>Nama : Gilang Oktavianto</t>
  </si>
  <si>
    <t>NPM : 054120003</t>
  </si>
  <si>
    <t>Nama :  M. Fadhil Toha</t>
  </si>
  <si>
    <t>NPM : 054120001</t>
  </si>
  <si>
    <t>Nama :  Alfiansyah Septiyanto</t>
  </si>
  <si>
    <t>NPM : 054120021</t>
  </si>
  <si>
    <t>Nama :  Yoga Trisetiawan Putra</t>
  </si>
  <si>
    <t>Nama :  Fatkhul Maarif</t>
  </si>
  <si>
    <t>Nama :  Renaldi</t>
  </si>
  <si>
    <t>NPM : 054120017</t>
  </si>
  <si>
    <t>NPM : 054120029</t>
  </si>
  <si>
    <t>Nama :  Ahmad Andreansyah</t>
  </si>
  <si>
    <t>NPM : 054120033</t>
  </si>
  <si>
    <t>Nama :  Rahmadi</t>
  </si>
  <si>
    <t>NPM : 054120004</t>
  </si>
  <si>
    <t>Nama :  Joshua Leonardo Siahaan</t>
  </si>
  <si>
    <t>NPM : 054120031</t>
  </si>
  <si>
    <t>NPM : 054120008</t>
  </si>
  <si>
    <t>Nama :  Alfrieandi</t>
  </si>
  <si>
    <t>NPM : 054120037</t>
  </si>
  <si>
    <t>Nama :  Arby Armanyah</t>
  </si>
  <si>
    <t>NPM : 054120032</t>
  </si>
  <si>
    <t>NPM : 054120006</t>
  </si>
  <si>
    <t>Nama :  FIKRI SYACHLUFI NURSANI</t>
  </si>
  <si>
    <t>NPM : 054120036</t>
  </si>
  <si>
    <t>Nama :  Daffa Fauji Riansyah</t>
  </si>
  <si>
    <t>Nama :  Reza Anugrah</t>
  </si>
  <si>
    <t>NPM : 054120011</t>
  </si>
  <si>
    <t>Nama :  Wenda Saputra</t>
  </si>
  <si>
    <t>NPM : 054119015</t>
  </si>
  <si>
    <t>Nama :  AHMAD ARDIANSYAH ARIFUDDIN</t>
  </si>
  <si>
    <t>NPM : 054120018</t>
  </si>
  <si>
    <t>Deskripsi evaluasi dan tindak lanjut.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</si>
</sst>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459F-CE25-46C3-8D4A-15749C215069}">
  <dimension ref="A1:O51"/>
  <sheetViews>
    <sheetView tabSelected="1" zoomScale="45" zoomScaleNormal="45" workbookViewId="0">
      <selection activeCell="U30" sqref="U30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82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topLeftCell="A4" zoomScale="48" zoomScaleNormal="48" workbookViewId="0">
      <selection activeCell="P43" sqref="P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="39" zoomScaleNormal="39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x14ac:dyDescent="0.35">
      <c r="J49" s="16" t="s">
        <v>31</v>
      </c>
      <c r="K49" s="6" t="s">
        <v>32</v>
      </c>
      <c r="L49" s="6">
        <v>2</v>
      </c>
    </row>
    <row r="50" spans="10:12" x14ac:dyDescent="0.35">
      <c r="J50" s="16" t="s">
        <v>33</v>
      </c>
      <c r="K50" s="6" t="s">
        <v>34</v>
      </c>
      <c r="L50" s="6">
        <v>1</v>
      </c>
    </row>
    <row r="51" spans="10:12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1"/>
  <sheetViews>
    <sheetView topLeftCell="A3" zoomScale="40" zoomScaleNormal="40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1"/>
  <sheetViews>
    <sheetView topLeftCell="A4" zoomScale="45" zoomScaleNormal="45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opLeftCell="A4"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43:K43"/>
    <mergeCell ref="B41:M41"/>
    <mergeCell ref="A42:G42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M22:M27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1"/>
  <sheetViews>
    <sheetView topLeftCell="A4"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1"/>
  <sheetViews>
    <sheetView topLeftCell="A3" zoomScale="42" zoomScaleNormal="42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1"/>
  <sheetViews>
    <sheetView topLeftCell="A4" zoomScale="48" zoomScaleNormal="48" workbookViewId="0">
      <selection activeCell="A6" sqref="A1:XFD1048576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135A-5083-4FD0-B87E-6C4E212DECB5}">
  <dimension ref="A1:O51"/>
  <sheetViews>
    <sheetView zoomScale="45" zoomScaleNormal="45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zoomScale="42" zoomScaleNormal="42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22:M27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1"/>
  <sheetViews>
    <sheetView topLeftCell="A4" zoomScale="44" zoomScaleNormal="44" workbookViewId="0">
      <selection activeCell="G17" sqref="G17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1"/>
  <sheetViews>
    <sheetView topLeftCell="A3" zoomScale="47" zoomScaleNormal="47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1"/>
  <sheetViews>
    <sheetView zoomScale="46" zoomScaleNormal="46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1"/>
  <sheetViews>
    <sheetView topLeftCell="A5" zoomScale="50" zoomScaleNormal="50" workbookViewId="0">
      <selection activeCell="A7" sqref="A7:M43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1"/>
  <sheetViews>
    <sheetView zoomScale="46" zoomScaleNormal="46" workbookViewId="0">
      <selection activeCell="U20" sqref="U20"/>
    </sheetView>
  </sheetViews>
  <sheetFormatPr defaultRowHeight="14.5" x14ac:dyDescent="0.35"/>
  <cols>
    <col min="1" max="1" width="10.1796875" style="15" customWidth="1"/>
    <col min="2" max="2" width="9" bestFit="1" customWidth="1"/>
    <col min="3" max="3" width="10" customWidth="1"/>
    <col min="4" max="4" width="11.54296875" bestFit="1" customWidth="1"/>
    <col min="5" max="5" width="14.1796875" customWidth="1"/>
    <col min="6" max="6" width="11.81640625" bestFit="1" customWidth="1"/>
    <col min="7" max="7" width="11.54296875" style="15" bestFit="1" customWidth="1"/>
    <col min="8" max="8" width="13.453125" customWidth="1"/>
    <col min="9" max="9" width="19.7265625" customWidth="1"/>
    <col min="10" max="10" width="15.54296875" customWidth="1"/>
    <col min="11" max="11" width="22.54296875" customWidth="1"/>
    <col min="12" max="12" width="15.1796875" customWidth="1"/>
    <col min="13" max="13" width="115.453125" customWidth="1"/>
  </cols>
  <sheetData>
    <row r="1" spans="1:15" x14ac:dyDescent="0.3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35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 x14ac:dyDescent="0.3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5" x14ac:dyDescent="0.35">
      <c r="A4" s="20" t="s">
        <v>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"/>
      <c r="O4" s="1"/>
    </row>
    <row r="5" spans="1:15" x14ac:dyDescent="0.3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"/>
      <c r="O5" s="1"/>
    </row>
    <row r="7" spans="1:15" ht="29.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/>
      <c r="H7" s="19" t="s">
        <v>6</v>
      </c>
      <c r="I7" s="19" t="s">
        <v>7</v>
      </c>
      <c r="J7" s="19" t="s">
        <v>8</v>
      </c>
      <c r="K7" s="21" t="s">
        <v>9</v>
      </c>
      <c r="L7" s="21" t="s">
        <v>10</v>
      </c>
      <c r="M7" s="21" t="s">
        <v>11</v>
      </c>
      <c r="N7" s="4"/>
      <c r="O7" s="4"/>
    </row>
    <row r="8" spans="1:15" ht="29" x14ac:dyDescent="0.35">
      <c r="A8" s="19"/>
      <c r="B8" s="19"/>
      <c r="C8" s="19"/>
      <c r="D8" s="19"/>
      <c r="E8" s="19"/>
      <c r="F8" s="5" t="s">
        <v>12</v>
      </c>
      <c r="G8" s="6" t="s">
        <v>13</v>
      </c>
      <c r="H8" s="19"/>
      <c r="I8" s="19"/>
      <c r="J8" s="19"/>
      <c r="K8" s="21"/>
      <c r="L8" s="21"/>
      <c r="M8" s="21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22" t="s">
        <v>43</v>
      </c>
      <c r="B10" s="23" t="s">
        <v>42</v>
      </c>
      <c r="C10" s="23">
        <v>1</v>
      </c>
      <c r="D10" s="23">
        <v>1</v>
      </c>
      <c r="E10" s="23" t="s">
        <v>14</v>
      </c>
      <c r="F10" s="5" t="s">
        <v>15</v>
      </c>
      <c r="G10" s="6">
        <v>7.25</v>
      </c>
      <c r="H10" s="19">
        <f>SUM(G10:G15)</f>
        <v>16.600000000000001</v>
      </c>
      <c r="I10" s="19">
        <f>0.7*H10</f>
        <v>11.620000000000001</v>
      </c>
      <c r="J10" s="2">
        <v>90</v>
      </c>
      <c r="K10" s="24">
        <f>(J10*G10)+(G14*J14)+(J11*G11)+(J12*G12)+(J13*G13)+(J15*G15)</f>
        <v>1520.5</v>
      </c>
      <c r="L10" s="25">
        <f>K10/100</f>
        <v>15.205</v>
      </c>
      <c r="M10" s="26"/>
    </row>
    <row r="11" spans="1:15" x14ac:dyDescent="0.35">
      <c r="A11" s="23"/>
      <c r="B11" s="23"/>
      <c r="C11" s="23"/>
      <c r="D11" s="23"/>
      <c r="E11" s="23"/>
      <c r="F11" s="10" t="s">
        <v>37</v>
      </c>
      <c r="G11" s="8">
        <v>6</v>
      </c>
      <c r="H11" s="19"/>
      <c r="I11" s="19"/>
      <c r="J11" s="8">
        <v>100</v>
      </c>
      <c r="K11" s="24"/>
      <c r="L11" s="25"/>
      <c r="M11" s="26"/>
    </row>
    <row r="12" spans="1:15" x14ac:dyDescent="0.35">
      <c r="A12" s="23"/>
      <c r="B12" s="23"/>
      <c r="C12" s="23"/>
      <c r="D12" s="23"/>
      <c r="E12" s="23"/>
      <c r="F12" s="10" t="s">
        <v>16</v>
      </c>
      <c r="G12" s="8">
        <v>0</v>
      </c>
      <c r="H12" s="19"/>
      <c r="I12" s="19"/>
      <c r="J12" s="8">
        <v>0</v>
      </c>
      <c r="K12" s="24"/>
      <c r="L12" s="25"/>
      <c r="M12" s="26"/>
    </row>
    <row r="13" spans="1:15" x14ac:dyDescent="0.35">
      <c r="A13" s="23"/>
      <c r="B13" s="23"/>
      <c r="C13" s="23"/>
      <c r="D13" s="23"/>
      <c r="E13" s="23"/>
      <c r="F13" s="10" t="s">
        <v>17</v>
      </c>
      <c r="G13" s="8">
        <v>1.8</v>
      </c>
      <c r="H13" s="19"/>
      <c r="I13" s="19"/>
      <c r="J13" s="8">
        <v>80</v>
      </c>
      <c r="K13" s="24"/>
      <c r="L13" s="25"/>
      <c r="M13" s="26"/>
    </row>
    <row r="14" spans="1:15" x14ac:dyDescent="0.35">
      <c r="A14" s="23"/>
      <c r="B14" s="23"/>
      <c r="C14" s="23"/>
      <c r="D14" s="23"/>
      <c r="E14" s="23"/>
      <c r="F14" s="10" t="s">
        <v>18</v>
      </c>
      <c r="G14" s="8">
        <v>1.55</v>
      </c>
      <c r="H14" s="19"/>
      <c r="I14" s="19"/>
      <c r="J14" s="8">
        <v>80</v>
      </c>
      <c r="K14" s="24"/>
      <c r="L14" s="25"/>
      <c r="M14" s="26"/>
    </row>
    <row r="15" spans="1:15" x14ac:dyDescent="0.35">
      <c r="A15" s="23"/>
      <c r="B15" s="23"/>
      <c r="C15" s="23"/>
      <c r="D15" s="23"/>
      <c r="E15" s="23"/>
      <c r="F15" s="17" t="s">
        <v>20</v>
      </c>
      <c r="G15" s="18">
        <v>0</v>
      </c>
      <c r="H15" s="19"/>
      <c r="I15" s="19"/>
      <c r="J15" s="2">
        <v>0</v>
      </c>
      <c r="K15" s="24"/>
      <c r="L15" s="25"/>
      <c r="M15" s="26"/>
    </row>
    <row r="16" spans="1:15" x14ac:dyDescent="0.35">
      <c r="A16" s="22" t="s">
        <v>44</v>
      </c>
      <c r="B16" s="23" t="s">
        <v>42</v>
      </c>
      <c r="C16" s="23">
        <v>2</v>
      </c>
      <c r="D16" s="23">
        <v>2</v>
      </c>
      <c r="E16" s="23" t="s">
        <v>14</v>
      </c>
      <c r="F16" s="5" t="s">
        <v>15</v>
      </c>
      <c r="G16" s="6">
        <v>7.25</v>
      </c>
      <c r="H16" s="19">
        <f>SUM(G16:G21)</f>
        <v>20.85</v>
      </c>
      <c r="I16" s="19">
        <f>0.7*H16</f>
        <v>14.595000000000001</v>
      </c>
      <c r="J16" s="2">
        <v>80</v>
      </c>
      <c r="K16" s="24">
        <f>(J16*G16)+(G20*J20)+(J17*G17)+(J18*G18)+(J19*G19)+(J21*G21)</f>
        <v>1803.25</v>
      </c>
      <c r="L16" s="27">
        <f>K16/100</f>
        <v>18.032499999999999</v>
      </c>
      <c r="M16" s="28"/>
    </row>
    <row r="17" spans="1:13" x14ac:dyDescent="0.35">
      <c r="A17" s="23"/>
      <c r="B17" s="23"/>
      <c r="C17" s="23"/>
      <c r="D17" s="23"/>
      <c r="E17" s="23"/>
      <c r="F17" s="10" t="s">
        <v>37</v>
      </c>
      <c r="G17" s="8">
        <v>6</v>
      </c>
      <c r="H17" s="19"/>
      <c r="I17" s="19"/>
      <c r="J17" s="8">
        <v>99</v>
      </c>
      <c r="K17" s="24"/>
      <c r="L17" s="27"/>
      <c r="M17" s="28"/>
    </row>
    <row r="18" spans="1:13" x14ac:dyDescent="0.35">
      <c r="A18" s="23"/>
      <c r="B18" s="23"/>
      <c r="C18" s="23"/>
      <c r="D18" s="23"/>
      <c r="E18" s="23"/>
      <c r="F18" s="10" t="s">
        <v>16</v>
      </c>
      <c r="G18" s="8">
        <v>4.25</v>
      </c>
      <c r="H18" s="19"/>
      <c r="I18" s="19"/>
      <c r="J18" s="8">
        <v>85</v>
      </c>
      <c r="K18" s="24"/>
      <c r="L18" s="27"/>
      <c r="M18" s="28"/>
    </row>
    <row r="19" spans="1:13" x14ac:dyDescent="0.35">
      <c r="A19" s="23"/>
      <c r="B19" s="23"/>
      <c r="C19" s="23"/>
      <c r="D19" s="23"/>
      <c r="E19" s="23"/>
      <c r="F19" s="10" t="s">
        <v>17</v>
      </c>
      <c r="G19" s="8">
        <v>1.8</v>
      </c>
      <c r="H19" s="19"/>
      <c r="I19" s="19"/>
      <c r="J19" s="8">
        <v>80</v>
      </c>
      <c r="K19" s="24"/>
      <c r="L19" s="27"/>
      <c r="M19" s="28"/>
    </row>
    <row r="20" spans="1:13" x14ac:dyDescent="0.35">
      <c r="A20" s="23"/>
      <c r="B20" s="23"/>
      <c r="C20" s="23"/>
      <c r="D20" s="23"/>
      <c r="E20" s="23"/>
      <c r="F20" s="10" t="s">
        <v>18</v>
      </c>
      <c r="G20" s="8">
        <v>1.55</v>
      </c>
      <c r="H20" s="19"/>
      <c r="I20" s="19"/>
      <c r="J20" s="8">
        <v>80</v>
      </c>
      <c r="K20" s="24"/>
      <c r="L20" s="27"/>
      <c r="M20" s="28"/>
    </row>
    <row r="21" spans="1:13" x14ac:dyDescent="0.35">
      <c r="A21" s="23"/>
      <c r="B21" s="23"/>
      <c r="C21" s="23"/>
      <c r="D21" s="23"/>
      <c r="E21" s="23"/>
      <c r="F21" s="17" t="s">
        <v>20</v>
      </c>
      <c r="G21" s="18">
        <v>0</v>
      </c>
      <c r="H21" s="19"/>
      <c r="I21" s="19"/>
      <c r="J21" s="2">
        <v>0</v>
      </c>
      <c r="K21" s="24"/>
      <c r="L21" s="27"/>
      <c r="M21" s="28"/>
    </row>
    <row r="22" spans="1:13" ht="14.5" customHeight="1" x14ac:dyDescent="0.35">
      <c r="A22" s="22" t="s">
        <v>45</v>
      </c>
      <c r="B22" s="23" t="s">
        <v>42</v>
      </c>
      <c r="C22" s="23">
        <v>3</v>
      </c>
      <c r="D22" s="23">
        <v>3</v>
      </c>
      <c r="E22" s="23" t="s">
        <v>19</v>
      </c>
      <c r="F22" s="5" t="s">
        <v>15</v>
      </c>
      <c r="G22" s="6">
        <v>7.25</v>
      </c>
      <c r="H22" s="23">
        <f>SUM(G22:G27)</f>
        <v>20.85</v>
      </c>
      <c r="I22" s="19">
        <f>0.7*H22</f>
        <v>14.595000000000001</v>
      </c>
      <c r="J22" s="2">
        <v>80</v>
      </c>
      <c r="K22" s="24">
        <f>(J22*G22)+(G26*J26)+(J23*G23)+(J24*G234)+(J25*G25)+(J27*G27)</f>
        <v>1328</v>
      </c>
      <c r="L22" s="29">
        <f>K22/100</f>
        <v>13.28</v>
      </c>
      <c r="M22" s="26"/>
    </row>
    <row r="23" spans="1:13" x14ac:dyDescent="0.35">
      <c r="A23" s="23"/>
      <c r="B23" s="23"/>
      <c r="C23" s="23"/>
      <c r="D23" s="23"/>
      <c r="E23" s="23"/>
      <c r="F23" s="10" t="s">
        <v>37</v>
      </c>
      <c r="G23" s="8">
        <v>6</v>
      </c>
      <c r="H23" s="23"/>
      <c r="I23" s="19"/>
      <c r="J23" s="8">
        <v>80</v>
      </c>
      <c r="K23" s="24"/>
      <c r="L23" s="29"/>
      <c r="M23" s="26"/>
    </row>
    <row r="24" spans="1:13" x14ac:dyDescent="0.35">
      <c r="A24" s="23"/>
      <c r="B24" s="23"/>
      <c r="C24" s="23"/>
      <c r="D24" s="23"/>
      <c r="E24" s="23"/>
      <c r="F24" s="10" t="s">
        <v>16</v>
      </c>
      <c r="G24" s="8">
        <v>4.25</v>
      </c>
      <c r="H24" s="23"/>
      <c r="I24" s="19"/>
      <c r="J24" s="8">
        <v>0</v>
      </c>
      <c r="K24" s="24"/>
      <c r="L24" s="29"/>
      <c r="M24" s="26"/>
    </row>
    <row r="25" spans="1:13" x14ac:dyDescent="0.35">
      <c r="A25" s="23"/>
      <c r="B25" s="23"/>
      <c r="C25" s="23"/>
      <c r="D25" s="23"/>
      <c r="E25" s="23"/>
      <c r="F25" s="10" t="s">
        <v>17</v>
      </c>
      <c r="G25" s="8">
        <v>1.8</v>
      </c>
      <c r="H25" s="23"/>
      <c r="I25" s="19"/>
      <c r="J25" s="8">
        <v>80</v>
      </c>
      <c r="K25" s="24"/>
      <c r="L25" s="29"/>
      <c r="M25" s="26"/>
    </row>
    <row r="26" spans="1:13" x14ac:dyDescent="0.35">
      <c r="A26" s="23"/>
      <c r="B26" s="23"/>
      <c r="C26" s="23"/>
      <c r="D26" s="23"/>
      <c r="E26" s="23"/>
      <c r="F26" s="10" t="s">
        <v>18</v>
      </c>
      <c r="G26" s="8">
        <v>1.55</v>
      </c>
      <c r="H26" s="23"/>
      <c r="I26" s="19"/>
      <c r="J26" s="8">
        <v>80</v>
      </c>
      <c r="K26" s="24"/>
      <c r="L26" s="29"/>
      <c r="M26" s="26"/>
    </row>
    <row r="27" spans="1:13" x14ac:dyDescent="0.35">
      <c r="A27" s="23"/>
      <c r="B27" s="23"/>
      <c r="C27" s="23"/>
      <c r="D27" s="23"/>
      <c r="E27" s="23"/>
      <c r="F27" s="17" t="s">
        <v>20</v>
      </c>
      <c r="G27" s="18">
        <v>0</v>
      </c>
      <c r="H27" s="23"/>
      <c r="I27" s="19"/>
      <c r="J27" s="2">
        <v>80</v>
      </c>
      <c r="K27" s="24"/>
      <c r="L27" s="29"/>
      <c r="M27" s="26"/>
    </row>
    <row r="28" spans="1:13" x14ac:dyDescent="0.35">
      <c r="A28" s="11">
        <v>8</v>
      </c>
      <c r="B28" s="30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3" x14ac:dyDescent="0.35">
      <c r="A29" s="22" t="s">
        <v>41</v>
      </c>
      <c r="B29" s="23" t="s">
        <v>42</v>
      </c>
      <c r="C29" s="23">
        <v>4</v>
      </c>
      <c r="D29" s="23">
        <v>4</v>
      </c>
      <c r="E29" s="23" t="s">
        <v>14</v>
      </c>
      <c r="F29" s="5" t="s">
        <v>15</v>
      </c>
      <c r="G29" s="6">
        <v>0</v>
      </c>
      <c r="H29" s="19">
        <f>SUM(G29:G34)</f>
        <v>20.85</v>
      </c>
      <c r="I29" s="19">
        <f>0.7*H29</f>
        <v>14.595000000000001</v>
      </c>
      <c r="J29" s="2">
        <v>0</v>
      </c>
      <c r="K29" s="24">
        <f>(J29*G29)+(G31*J31)+(J30*G30)+(J32*G32)+(J33*G33)+(J34*G34)</f>
        <v>1248.25</v>
      </c>
      <c r="L29" s="25">
        <f>K29/100</f>
        <v>12.4825</v>
      </c>
      <c r="M29" s="26"/>
    </row>
    <row r="30" spans="1:13" x14ac:dyDescent="0.35">
      <c r="A30" s="23"/>
      <c r="B30" s="23"/>
      <c r="C30" s="23"/>
      <c r="D30" s="23"/>
      <c r="E30" s="23"/>
      <c r="F30" s="10" t="s">
        <v>37</v>
      </c>
      <c r="G30" s="8">
        <v>6</v>
      </c>
      <c r="H30" s="19"/>
      <c r="I30" s="19"/>
      <c r="J30" s="8">
        <v>80</v>
      </c>
      <c r="K30" s="24"/>
      <c r="L30" s="25"/>
      <c r="M30" s="26"/>
    </row>
    <row r="31" spans="1:13" x14ac:dyDescent="0.35">
      <c r="A31" s="23"/>
      <c r="B31" s="23"/>
      <c r="C31" s="23"/>
      <c r="D31" s="23"/>
      <c r="E31" s="23"/>
      <c r="F31" s="10" t="s">
        <v>16</v>
      </c>
      <c r="G31" s="8">
        <v>4.25</v>
      </c>
      <c r="H31" s="19"/>
      <c r="I31" s="19"/>
      <c r="J31" s="8">
        <v>0</v>
      </c>
      <c r="K31" s="24"/>
      <c r="L31" s="25"/>
      <c r="M31" s="26"/>
    </row>
    <row r="32" spans="1:13" x14ac:dyDescent="0.35">
      <c r="A32" s="23"/>
      <c r="B32" s="23"/>
      <c r="C32" s="23"/>
      <c r="D32" s="23"/>
      <c r="E32" s="23"/>
      <c r="F32" s="10" t="s">
        <v>17</v>
      </c>
      <c r="G32" s="8">
        <v>1.8</v>
      </c>
      <c r="H32" s="19"/>
      <c r="I32" s="19"/>
      <c r="J32" s="8">
        <v>80</v>
      </c>
      <c r="K32" s="24"/>
      <c r="L32" s="25"/>
      <c r="M32" s="26"/>
    </row>
    <row r="33" spans="1:13" x14ac:dyDescent="0.35">
      <c r="A33" s="23"/>
      <c r="B33" s="23"/>
      <c r="C33" s="23"/>
      <c r="D33" s="23"/>
      <c r="E33" s="23"/>
      <c r="F33" s="10" t="s">
        <v>18</v>
      </c>
      <c r="G33" s="8">
        <v>1.55</v>
      </c>
      <c r="H33" s="19"/>
      <c r="I33" s="19"/>
      <c r="J33" s="8">
        <v>80</v>
      </c>
      <c r="K33" s="24"/>
      <c r="L33" s="25"/>
      <c r="M33" s="26"/>
    </row>
    <row r="34" spans="1:13" x14ac:dyDescent="0.35">
      <c r="A34" s="23"/>
      <c r="B34" s="23"/>
      <c r="C34" s="23"/>
      <c r="D34" s="23"/>
      <c r="E34" s="23"/>
      <c r="F34" s="17" t="s">
        <v>20</v>
      </c>
      <c r="G34" s="18">
        <v>7.25</v>
      </c>
      <c r="H34" s="19"/>
      <c r="I34" s="19"/>
      <c r="J34" s="2">
        <v>69</v>
      </c>
      <c r="K34" s="24"/>
      <c r="L34" s="25"/>
      <c r="M34" s="26"/>
    </row>
    <row r="35" spans="1:13" x14ac:dyDescent="0.35">
      <c r="A35" s="22" t="s">
        <v>46</v>
      </c>
      <c r="B35" s="23" t="s">
        <v>42</v>
      </c>
      <c r="C35" s="23">
        <v>5</v>
      </c>
      <c r="D35" s="23">
        <v>5</v>
      </c>
      <c r="E35" s="23" t="s">
        <v>14</v>
      </c>
      <c r="F35" s="5" t="s">
        <v>15</v>
      </c>
      <c r="G35" s="6">
        <v>0</v>
      </c>
      <c r="H35" s="23">
        <f>SUM(G35:G40)</f>
        <v>20.85</v>
      </c>
      <c r="I35" s="23">
        <f>0.7*H35</f>
        <v>14.595000000000001</v>
      </c>
      <c r="J35" s="2">
        <v>0</v>
      </c>
      <c r="K35" s="21">
        <f>(J35*G35)+(J36*G36)+(J37*G37)+(J39*G39)+(J40*G40)</f>
        <v>1184</v>
      </c>
      <c r="L35" s="25">
        <f>K35/100</f>
        <v>11.84</v>
      </c>
      <c r="M35" s="26"/>
    </row>
    <row r="36" spans="1:13" x14ac:dyDescent="0.35">
      <c r="A36" s="23"/>
      <c r="B36" s="23"/>
      <c r="C36" s="23"/>
      <c r="D36" s="23"/>
      <c r="E36" s="23"/>
      <c r="F36" s="10" t="s">
        <v>37</v>
      </c>
      <c r="G36" s="8">
        <v>6</v>
      </c>
      <c r="H36" s="23"/>
      <c r="I36" s="23"/>
      <c r="J36" s="8">
        <v>80</v>
      </c>
      <c r="K36" s="21"/>
      <c r="L36" s="25"/>
      <c r="M36" s="26"/>
    </row>
    <row r="37" spans="1:13" x14ac:dyDescent="0.35">
      <c r="A37" s="23"/>
      <c r="B37" s="23"/>
      <c r="C37" s="23"/>
      <c r="D37" s="23"/>
      <c r="E37" s="23"/>
      <c r="F37" s="10" t="s">
        <v>16</v>
      </c>
      <c r="G37" s="8">
        <v>4.25</v>
      </c>
      <c r="H37" s="23"/>
      <c r="I37" s="23"/>
      <c r="J37" s="8">
        <v>0</v>
      </c>
      <c r="K37" s="21"/>
      <c r="L37" s="25"/>
      <c r="M37" s="26"/>
    </row>
    <row r="38" spans="1:13" x14ac:dyDescent="0.35">
      <c r="A38" s="23"/>
      <c r="B38" s="23"/>
      <c r="C38" s="23"/>
      <c r="D38" s="23"/>
      <c r="E38" s="23"/>
      <c r="F38" s="10" t="s">
        <v>17</v>
      </c>
      <c r="G38" s="8">
        <v>1.8</v>
      </c>
      <c r="H38" s="23"/>
      <c r="I38" s="23"/>
      <c r="J38" s="8">
        <v>80</v>
      </c>
      <c r="K38" s="21"/>
      <c r="L38" s="25"/>
      <c r="M38" s="26"/>
    </row>
    <row r="39" spans="1:13" x14ac:dyDescent="0.35">
      <c r="A39" s="23"/>
      <c r="B39" s="23"/>
      <c r="C39" s="23"/>
      <c r="D39" s="23"/>
      <c r="E39" s="23"/>
      <c r="F39" s="10" t="s">
        <v>18</v>
      </c>
      <c r="G39" s="8">
        <v>1.55</v>
      </c>
      <c r="H39" s="23"/>
      <c r="I39" s="23"/>
      <c r="J39" s="8">
        <v>80</v>
      </c>
      <c r="K39" s="21"/>
      <c r="L39" s="25"/>
      <c r="M39" s="26"/>
    </row>
    <row r="40" spans="1:13" x14ac:dyDescent="0.35">
      <c r="A40" s="23"/>
      <c r="B40" s="23"/>
      <c r="C40" s="23"/>
      <c r="D40" s="23"/>
      <c r="E40" s="23"/>
      <c r="F40" s="17" t="s">
        <v>20</v>
      </c>
      <c r="G40" s="18">
        <v>7.25</v>
      </c>
      <c r="H40" s="23"/>
      <c r="I40" s="23"/>
      <c r="J40" s="8">
        <v>80</v>
      </c>
      <c r="K40" s="21"/>
      <c r="L40" s="25"/>
      <c r="M40" s="26"/>
    </row>
    <row r="41" spans="1:13" x14ac:dyDescent="0.35">
      <c r="A41" s="11">
        <v>16</v>
      </c>
      <c r="B41" s="30" t="s">
        <v>20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ht="25.5" customHeight="1" x14ac:dyDescent="0.35">
      <c r="A42" s="33" t="s">
        <v>21</v>
      </c>
      <c r="B42" s="34"/>
      <c r="C42" s="34"/>
      <c r="D42" s="34"/>
      <c r="E42" s="34"/>
      <c r="F42" s="34"/>
      <c r="G42" s="35"/>
      <c r="H42" s="12">
        <f>SUM(H10:H40)</f>
        <v>100</v>
      </c>
      <c r="I42" s="12">
        <f>SUM(I10:I40)</f>
        <v>70</v>
      </c>
      <c r="J42" s="12">
        <f>SUM(J10:J40)</f>
        <v>1803</v>
      </c>
      <c r="K42" s="13">
        <f>SUM(K10:K40)</f>
        <v>7084</v>
      </c>
      <c r="L42" s="9">
        <f>SUM(L10:L40)</f>
        <v>70.84</v>
      </c>
      <c r="M42" s="5"/>
    </row>
    <row r="43" spans="1:13" x14ac:dyDescent="0.35">
      <c r="A43" s="36" t="s">
        <v>22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4" t="s">
        <v>23</v>
      </c>
      <c r="M43" s="14" t="s">
        <v>39</v>
      </c>
    </row>
    <row r="45" spans="1:13" x14ac:dyDescent="0.35">
      <c r="J45" t="s">
        <v>24</v>
      </c>
    </row>
    <row r="46" spans="1:13" x14ac:dyDescent="0.35">
      <c r="J46" s="6" t="s">
        <v>25</v>
      </c>
      <c r="K46" s="6" t="s">
        <v>26</v>
      </c>
      <c r="L46" s="6" t="s">
        <v>27</v>
      </c>
    </row>
    <row r="47" spans="1:13" x14ac:dyDescent="0.35">
      <c r="J47" s="16" t="s">
        <v>28</v>
      </c>
      <c r="K47" s="6" t="s">
        <v>29</v>
      </c>
      <c r="L47" s="6">
        <v>4</v>
      </c>
    </row>
    <row r="48" spans="1:13" x14ac:dyDescent="0.35">
      <c r="J48" s="16" t="s">
        <v>30</v>
      </c>
      <c r="K48" s="6" t="s">
        <v>23</v>
      </c>
      <c r="L48" s="6">
        <v>3</v>
      </c>
    </row>
    <row r="49" spans="10:12" customFormat="1" x14ac:dyDescent="0.35">
      <c r="J49" s="16" t="s">
        <v>31</v>
      </c>
      <c r="K49" s="6" t="s">
        <v>32</v>
      </c>
      <c r="L49" s="6">
        <v>2</v>
      </c>
    </row>
    <row r="50" spans="10:12" customFormat="1" x14ac:dyDescent="0.35">
      <c r="J50" s="16" t="s">
        <v>33</v>
      </c>
      <c r="K50" s="6" t="s">
        <v>34</v>
      </c>
      <c r="L50" s="6">
        <v>1</v>
      </c>
    </row>
    <row r="51" spans="10:12" customFormat="1" x14ac:dyDescent="0.35">
      <c r="J51" s="16" t="s">
        <v>35</v>
      </c>
      <c r="K51" s="6" t="s">
        <v>36</v>
      </c>
      <c r="L51" s="6">
        <v>0</v>
      </c>
    </row>
  </sheetData>
  <mergeCells count="71">
    <mergeCell ref="B41:M41"/>
    <mergeCell ref="A42:G42"/>
    <mergeCell ref="A43:K43"/>
    <mergeCell ref="H35:H40"/>
    <mergeCell ref="I35:I40"/>
    <mergeCell ref="K35:K40"/>
    <mergeCell ref="L35:L40"/>
    <mergeCell ref="M35:M40"/>
    <mergeCell ref="A35:A40"/>
    <mergeCell ref="B35:B40"/>
    <mergeCell ref="C35:C40"/>
    <mergeCell ref="D35:D40"/>
    <mergeCell ref="E35:E40"/>
    <mergeCell ref="B28:M28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  <mergeCell ref="H22:H27"/>
    <mergeCell ref="I22:I27"/>
    <mergeCell ref="K22:K27"/>
    <mergeCell ref="L22:L27"/>
    <mergeCell ref="M22:M27"/>
    <mergeCell ref="A22:A27"/>
    <mergeCell ref="B22:B27"/>
    <mergeCell ref="C22:C27"/>
    <mergeCell ref="D22:D27"/>
    <mergeCell ref="E22:E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M7:M8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Wenda</vt:lpstr>
      <vt:lpstr>Fadhil Toha</vt:lpstr>
      <vt:lpstr>Gilang</vt:lpstr>
      <vt:lpstr>Rahmadi</vt:lpstr>
      <vt:lpstr>Fikri</vt:lpstr>
      <vt:lpstr>Vebrian</vt:lpstr>
      <vt:lpstr>Alfrieandi</vt:lpstr>
      <vt:lpstr>Reza</vt:lpstr>
      <vt:lpstr>Renaldi</vt:lpstr>
      <vt:lpstr>Ahmad AA</vt:lpstr>
      <vt:lpstr>Alfi</vt:lpstr>
      <vt:lpstr>Fatkhul</vt:lpstr>
      <vt:lpstr>Joshua</vt:lpstr>
      <vt:lpstr>Yoga</vt:lpstr>
      <vt:lpstr>Ahmad A</vt:lpstr>
      <vt:lpstr>Daffa</vt:lpstr>
      <vt:lpstr>Arby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hasto</cp:lastModifiedBy>
  <dcterms:created xsi:type="dcterms:W3CDTF">2023-04-22T08:05:30Z</dcterms:created>
  <dcterms:modified xsi:type="dcterms:W3CDTF">2023-08-19T04:25:27Z</dcterms:modified>
</cp:coreProperties>
</file>